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-15" yWindow="-15" windowWidth="13020" windowHeight="5820" autoFilterDateGrouping="0"/>
  </bookViews>
  <sheets>
    <sheet name="Cuadro-68" sheetId="4" r:id="rId1"/>
  </sheets>
  <definedNames>
    <definedName name="_xlnm.Print_Area" localSheetId="0">'Cuadro-68'!$B$2:$N$60</definedName>
  </definedNames>
  <calcPr calcId="162913"/>
</workbook>
</file>

<file path=xl/calcChain.xml><?xml version="1.0" encoding="utf-8"?>
<calcChain xmlns="http://schemas.openxmlformats.org/spreadsheetml/2006/main">
  <c r="B24" i="4" l="1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</calcChain>
</file>

<file path=xl/sharedStrings.xml><?xml version="1.0" encoding="utf-8"?>
<sst xmlns="http://schemas.openxmlformats.org/spreadsheetml/2006/main" count="53" uniqueCount="37">
  <si>
    <t>Declarantes</t>
  </si>
  <si>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</si>
  <si>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</si>
  <si>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</si>
  <si>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</si>
  <si>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</si>
  <si>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</si>
  <si>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</si>
  <si>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</si>
  <si>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</si>
  <si>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</si>
  <si>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</si>
  <si>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</si>
  <si>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</si>
  <si>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</si>
  <si>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%</t>
  </si>
  <si>
    <t>Total</t>
  </si>
  <si>
    <t>Resultado</t>
  </si>
  <si>
    <t>(2) Otros territorios: Islas Canarias, Navarra, País Vasco, Ceuta y Melilla.</t>
  </si>
  <si>
    <t>(1) EL IVA devengado y el tipo medio incluyen el recargo de equivalencia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</si>
  <si>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</si>
  <si>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Variación</t>
  </si>
  <si>
    <t>Tipo       efectivo</t>
  </si>
  <si>
    <t>Deducciones</t>
  </si>
  <si>
    <t>CCAA</t>
  </si>
  <si>
    <t>Millones de euros</t>
  </si>
  <si>
    <t>Cuadro 68</t>
  </si>
  <si>
    <t>Base imponible devengada</t>
  </si>
  <si>
    <r>
      <t xml:space="preserve">Cuotas </t>
    </r>
    <r>
      <rPr>
        <vertAlign val="superscript"/>
        <sz val="12"/>
        <rFont val="Times New Roman"/>
        <family val="1"/>
      </rPr>
      <t>(1)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   devengadas </t>
    </r>
    <r>
      <rPr>
        <vertAlign val="superscript"/>
        <sz val="12"/>
        <rFont val="Times New Roman"/>
        <family val="1"/>
      </rPr>
      <t xml:space="preserve">  </t>
    </r>
  </si>
  <si>
    <r>
      <t xml:space="preserve">    Tipo 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   medio </t>
    </r>
  </si>
  <si>
    <t>Tasa</t>
  </si>
  <si>
    <t>Diferencia estructural</t>
  </si>
  <si>
    <t>Diferencia</t>
  </si>
  <si>
    <t>Otros territorios (2)</t>
  </si>
  <si>
    <t>Ejercicio 2018</t>
  </si>
  <si>
    <t>DISTRIBUCIÓN DE LAS PRINCIPALES MAGNITUDES DEL RÉGIMEN GENERAL DEL IVA 2018-2019, POR COMUNIDADES AUTÓNOMAS</t>
  </si>
  <si>
    <t>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</si>
</sst>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6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6" fillId="0" borderId="0"/>
  </cellStyleXfs>
  <cellXfs count="73">
    <xf numFmtId="0" fontId="0" fillId="0" borderId="0" xfId="0"/>
    <xf numFmtId="0" fontId="4" fillId="0" borderId="0" xfId="2" applyFont="1"/>
    <xf numFmtId="0" fontId="6" fillId="0" borderId="0" xfId="2"/>
    <xf numFmtId="0" fontId="5" fillId="0" borderId="0" xfId="2" applyFont="1" applyFill="1"/>
    <xf numFmtId="2" fontId="7" fillId="0" borderId="0" xfId="1" applyNumberFormat="1" applyFont="1" applyFill="1" applyBorder="1" applyAlignment="1" applyProtection="1">
      <alignment horizontal="right" vertical="center" indent="1"/>
    </xf>
    <xf numFmtId="2" fontId="8" fillId="0" borderId="0" xfId="1" applyNumberFormat="1" applyFont="1" applyFill="1" applyBorder="1" applyAlignment="1" applyProtection="1">
      <alignment horizontal="right" vertical="center" indent="1"/>
    </xf>
    <xf numFmtId="164" fontId="7" fillId="0" borderId="0" xfId="1" applyNumberFormat="1" applyFont="1" applyFill="1" applyBorder="1" applyAlignment="1" applyProtection="1">
      <alignment horizontal="right" vertical="center" indent="1"/>
    </xf>
    <xf numFmtId="0" fontId="7" fillId="0" borderId="0" xfId="2" applyFont="1" applyFill="1" applyBorder="1" applyAlignment="1" applyProtection="1">
      <alignment horizontal="left" vertical="center" indent="2"/>
    </xf>
    <xf numFmtId="2" fontId="3" fillId="0" borderId="6" xfId="1" applyNumberFormat="1" applyFont="1" applyBorder="1" applyAlignment="1" applyProtection="1">
      <alignment horizontal="right" vertical="center" indent="1"/>
    </xf>
    <xf numFmtId="164" fontId="3" fillId="0" borderId="7" xfId="1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center" indent="1"/>
    </xf>
    <xf numFmtId="2" fontId="3" fillId="0" borderId="9" xfId="1" applyNumberFormat="1" applyFont="1" applyBorder="1" applyAlignment="1" applyProtection="1">
      <alignment horizontal="right" vertical="center" indent="1"/>
    </xf>
    <xf numFmtId="164" fontId="3" fillId="0" borderId="10" xfId="1" applyNumberFormat="1" applyFont="1" applyBorder="1" applyAlignment="1" applyProtection="1">
      <alignment horizontal="right" vertical="center" indent="1"/>
    </xf>
    <xf numFmtId="0" fontId="3" fillId="2" borderId="10" xfId="2" applyFont="1" applyFill="1" applyBorder="1" applyAlignment="1" applyProtection="1">
      <alignment horizontal="left" vertical="center" indent="1"/>
    </xf>
    <xf numFmtId="0" fontId="4" fillId="0" borderId="0" xfId="2" applyFont="1" applyAlignment="1">
      <alignment horizontal="center" wrapText="1"/>
    </xf>
    <xf numFmtId="0" fontId="9" fillId="0" borderId="11" xfId="2" applyFont="1" applyFill="1" applyBorder="1" applyAlignment="1" applyProtection="1">
      <alignment horizontal="center" vertical="center" wrapText="1"/>
    </xf>
    <xf numFmtId="0" fontId="9" fillId="0" borderId="12" xfId="2" applyFont="1" applyFill="1" applyBorder="1" applyAlignment="1" applyProtection="1">
      <alignment horizontal="center" vertical="center" wrapText="1"/>
    </xf>
    <xf numFmtId="0" fontId="9" fillId="0" borderId="13" xfId="2" applyFont="1" applyFill="1" applyBorder="1" applyAlignment="1" applyProtection="1">
      <alignment horizontal="center" vertical="center" wrapText="1"/>
    </xf>
    <xf numFmtId="0" fontId="9" fillId="0" borderId="13" xfId="2" applyFont="1" applyFill="1" applyBorder="1" applyAlignment="1" applyProtection="1">
      <alignment horizontal="right" vertical="center" wrapText="1"/>
    </xf>
    <xf numFmtId="0" fontId="9" fillId="0" borderId="14" xfId="2" applyFont="1" applyFill="1" applyBorder="1" applyAlignment="1" applyProtection="1">
      <alignment horizontal="center" vertical="center" wrapText="1"/>
    </xf>
    <xf numFmtId="0" fontId="11" fillId="0" borderId="0" xfId="2" applyFont="1"/>
    <xf numFmtId="0" fontId="12" fillId="0" borderId="1" xfId="2" applyFont="1" applyBorder="1" applyAlignment="1" applyProtection="1">
      <alignment horizontal="right"/>
    </xf>
    <xf numFmtId="0" fontId="13" fillId="0" borderId="1" xfId="2" applyFont="1" applyBorder="1" applyAlignment="1" applyProtection="1">
      <alignment vertical="center"/>
    </xf>
    <xf numFmtId="0" fontId="3" fillId="0" borderId="0" xfId="2" applyFont="1"/>
    <xf numFmtId="0" fontId="2" fillId="2" borderId="7" xfId="2" applyFont="1" applyFill="1" applyBorder="1" applyAlignment="1" applyProtection="1">
      <alignment horizontal="left" vertical="center" indent="1"/>
    </xf>
    <xf numFmtId="3" fontId="2" fillId="0" borderId="7" xfId="2" applyNumberFormat="1" applyFont="1" applyBorder="1" applyAlignment="1" applyProtection="1">
      <alignment horizontal="right" vertical="center" indent="1"/>
    </xf>
    <xf numFmtId="165" fontId="2" fillId="0" borderId="0" xfId="2" applyNumberFormat="1" applyFont="1" applyBorder="1" applyAlignment="1" applyProtection="1">
      <alignment horizontal="right" vertical="center" indent="1"/>
    </xf>
    <xf numFmtId="0" fontId="2" fillId="2" borderId="10" xfId="2" applyFont="1" applyFill="1" applyBorder="1" applyAlignment="1" applyProtection="1">
      <alignment horizontal="left" vertical="center" indent="1"/>
    </xf>
    <xf numFmtId="3" fontId="2" fillId="0" borderId="10" xfId="2" applyNumberFormat="1" applyFont="1" applyBorder="1" applyAlignment="1" applyProtection="1">
      <alignment horizontal="right" vertical="center" indent="1"/>
    </xf>
    <xf numFmtId="165" fontId="2" fillId="0" borderId="10" xfId="2" applyNumberFormat="1" applyFont="1" applyBorder="1" applyAlignment="1" applyProtection="1">
      <alignment horizontal="right" vertical="center" indent="1"/>
    </xf>
    <xf numFmtId="165" fontId="2" fillId="0" borderId="16" xfId="2" applyNumberFormat="1" applyFont="1" applyBorder="1" applyAlignment="1" applyProtection="1">
      <alignment horizontal="right" vertical="center" indent="1"/>
    </xf>
    <xf numFmtId="165" fontId="2" fillId="0" borderId="7" xfId="2" applyNumberFormat="1" applyFont="1" applyBorder="1" applyAlignment="1" applyProtection="1">
      <alignment horizontal="right" vertical="center" indent="1"/>
    </xf>
    <xf numFmtId="10" fontId="1" fillId="0" borderId="5" xfId="1" applyNumberFormat="1" applyFont="1" applyBorder="1" applyAlignment="1" applyProtection="1">
      <alignment horizontal="right" vertical="center" indent="1"/>
    </xf>
    <xf numFmtId="10" fontId="1" fillId="0" borderId="8" xfId="1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top" indent="1"/>
    </xf>
    <xf numFmtId="0" fontId="2" fillId="2" borderId="7" xfId="2" applyFont="1" applyFill="1" applyBorder="1" applyAlignment="1" applyProtection="1">
      <alignment horizontal="left" vertical="top" indent="1"/>
    </xf>
    <xf numFmtId="0" fontId="0" fillId="0" borderId="4" xfId="0" applyBorder="1"/>
    <xf numFmtId="0" fontId="0" fillId="0" borderId="15" xfId="0" applyBorder="1"/>
    <xf numFmtId="0" fontId="0" fillId="0" borderId="3" xfId="0" applyBorder="1"/>
    <xf numFmtId="10" fontId="0" fillId="0" borderId="15" xfId="0" applyNumberFormat="1" applyBorder="1"/>
    <xf numFmtId="3" fontId="1" fillId="0" borderId="7" xfId="2" applyNumberFormat="1" applyFont="1" applyBorder="1" applyAlignment="1" applyProtection="1">
      <alignment horizontal="right" vertical="center" indent="1"/>
    </xf>
    <xf numFmtId="3" fontId="1" fillId="0" borderId="10" xfId="2" applyNumberFormat="1" applyFont="1" applyBorder="1" applyAlignment="1" applyProtection="1">
      <alignment horizontal="right" vertical="center" indent="1"/>
    </xf>
    <xf numFmtId="165" fontId="1" fillId="0" borderId="7" xfId="2" applyNumberFormat="1" applyFont="1" applyBorder="1" applyAlignment="1" applyProtection="1">
      <alignment horizontal="right" vertical="center" indent="1"/>
    </xf>
    <xf numFmtId="165" fontId="1" fillId="0" borderId="0" xfId="2" applyNumberFormat="1" applyFont="1" applyBorder="1" applyAlignment="1" applyProtection="1">
      <alignment horizontal="right" vertical="center" indent="1"/>
    </xf>
    <xf numFmtId="165" fontId="1" fillId="0" borderId="10" xfId="2" applyNumberFormat="1" applyFont="1" applyBorder="1" applyAlignment="1" applyProtection="1">
      <alignment horizontal="right" vertical="center" indent="1"/>
    </xf>
    <xf numFmtId="165" fontId="1" fillId="0" borderId="16" xfId="2" applyNumberFormat="1" applyFont="1" applyBorder="1" applyAlignment="1" applyProtection="1">
      <alignment horizontal="right" vertical="center" indent="1"/>
    </xf>
    <xf numFmtId="0" fontId="14" fillId="0" borderId="11" xfId="2" applyFont="1" applyFill="1" applyBorder="1" applyAlignment="1" applyProtection="1">
      <alignment horizontal="left" vertical="center" wrapText="1" indent="2"/>
    </xf>
    <xf numFmtId="0" fontId="4" fillId="0" borderId="0" xfId="2" applyFont="1" applyAlignment="1"/>
    <xf numFmtId="164" fontId="1" fillId="0" borderId="6" xfId="1" applyNumberFormat="1" applyFont="1" applyBorder="1" applyAlignment="1" applyProtection="1">
      <alignment horizontal="right" vertical="center" indent="1"/>
    </xf>
    <xf numFmtId="164" fontId="1" fillId="0" borderId="9" xfId="1" applyNumberFormat="1" applyFont="1" applyBorder="1" applyAlignment="1" applyProtection="1">
      <alignment horizontal="right" vertical="center" indent="1"/>
    </xf>
    <xf numFmtId="0" fontId="9" fillId="3" borderId="11" xfId="2" applyFont="1" applyFill="1" applyBorder="1" applyAlignment="1" applyProtection="1">
      <alignment horizontal="center" vertical="center" wrapText="1"/>
    </xf>
    <xf numFmtId="0" fontId="9" fillId="3" borderId="14" xfId="2" applyFont="1" applyFill="1" applyBorder="1" applyAlignment="1" applyProtection="1">
      <alignment horizontal="center" vertical="center" wrapText="1"/>
    </xf>
    <xf numFmtId="0" fontId="9" fillId="3" borderId="12" xfId="2" applyFont="1" applyFill="1" applyBorder="1" applyAlignment="1" applyProtection="1">
      <alignment horizontal="center" vertical="center" wrapText="1"/>
    </xf>
    <xf numFmtId="0" fontId="9" fillId="3" borderId="14" xfId="2" applyFont="1" applyFill="1" applyBorder="1" applyAlignment="1" applyProtection="1">
      <alignment horizontal="center" wrapText="1"/>
    </xf>
    <xf numFmtId="0" fontId="9" fillId="3" borderId="4" xfId="2" applyFont="1" applyFill="1" applyBorder="1" applyAlignment="1" applyProtection="1">
      <alignment horizontal="left" vertical="center" indent="2"/>
    </xf>
    <xf numFmtId="3" fontId="9" fillId="3" borderId="4" xfId="2" applyNumberFormat="1" applyFont="1" applyFill="1" applyBorder="1" applyAlignment="1" applyProtection="1">
      <alignment horizontal="right" vertical="center" indent="1"/>
    </xf>
    <xf numFmtId="3" fontId="9" fillId="3" borderId="3" xfId="2" applyNumberFormat="1" applyFont="1" applyFill="1" applyBorder="1" applyAlignment="1" applyProtection="1">
      <alignment horizontal="right" vertical="center" indent="1"/>
    </xf>
    <xf numFmtId="165" fontId="9" fillId="3" borderId="15" xfId="2" applyNumberFormat="1" applyFont="1" applyFill="1" applyBorder="1" applyAlignment="1" applyProtection="1">
      <alignment horizontal="right" vertical="center" indent="1"/>
    </xf>
    <xf numFmtId="10" fontId="9" fillId="3" borderId="3" xfId="1" applyNumberFormat="1" applyFont="1" applyFill="1" applyBorder="1" applyAlignment="1" applyProtection="1">
      <alignment horizontal="right" vertical="center" indent="1"/>
    </xf>
    <xf numFmtId="10" fontId="9" fillId="3" borderId="2" xfId="1" applyNumberFormat="1" applyFont="1" applyFill="1" applyBorder="1" applyAlignment="1" applyProtection="1">
      <alignment horizontal="right" vertical="center" indent="1"/>
    </xf>
    <xf numFmtId="0" fontId="9" fillId="3" borderId="19" xfId="2" applyFont="1" applyFill="1" applyBorder="1" applyAlignment="1" applyProtection="1">
      <alignment horizontal="center" vertical="center" wrapText="1"/>
    </xf>
    <xf numFmtId="3" fontId="9" fillId="3" borderId="1" xfId="2" applyNumberFormat="1" applyFont="1" applyFill="1" applyBorder="1" applyAlignment="1" applyProtection="1">
      <alignment horizontal="center" vertical="center" wrapText="1"/>
    </xf>
    <xf numFmtId="0" fontId="9" fillId="3" borderId="17" xfId="2" applyFont="1" applyFill="1" applyBorder="1" applyAlignment="1" applyProtection="1">
      <alignment horizontal="center" vertical="center" wrapText="1"/>
    </xf>
    <xf numFmtId="164" fontId="9" fillId="3" borderId="4" xfId="1" applyNumberFormat="1" applyFont="1" applyFill="1" applyBorder="1" applyAlignment="1" applyProtection="1">
      <alignment horizontal="right" vertical="center" indent="1"/>
    </xf>
    <xf numFmtId="164" fontId="3" fillId="3" borderId="3" xfId="1" applyNumberFormat="1" applyFont="1" applyFill="1" applyBorder="1" applyAlignment="1" applyProtection="1">
      <alignment horizontal="right" vertical="center" indent="1"/>
    </xf>
    <xf numFmtId="2" fontId="9" fillId="3" borderId="2" xfId="1" applyNumberFormat="1" applyFont="1" applyFill="1" applyBorder="1" applyAlignment="1" applyProtection="1">
      <alignment horizontal="right" vertical="center" indent="1"/>
    </xf>
    <xf numFmtId="0" fontId="15" fillId="3" borderId="14" xfId="2" applyFont="1" applyFill="1" applyBorder="1" applyAlignment="1">
      <alignment horizontal="center" vertical="center"/>
    </xf>
    <xf numFmtId="0" fontId="15" fillId="3" borderId="13" xfId="2" applyFont="1" applyFill="1" applyBorder="1" applyAlignment="1">
      <alignment horizontal="center" vertical="center"/>
    </xf>
    <xf numFmtId="0" fontId="15" fillId="3" borderId="12" xfId="2" applyFont="1" applyFill="1" applyBorder="1" applyAlignment="1">
      <alignment horizontal="center" vertical="center"/>
    </xf>
    <xf numFmtId="0" fontId="14" fillId="3" borderId="18" xfId="2" applyFont="1" applyFill="1" applyBorder="1" applyAlignment="1" applyProtection="1">
      <alignment horizontal="center" vertical="top" wrapText="1"/>
    </xf>
    <xf numFmtId="0" fontId="14" fillId="3" borderId="1" xfId="2" applyFont="1" applyFill="1" applyBorder="1" applyAlignment="1" applyProtection="1">
      <alignment horizontal="center" vertical="top" wrapText="1"/>
    </xf>
    <xf numFmtId="0" fontId="14" fillId="3" borderId="17" xfId="2" applyFont="1" applyFill="1" applyBorder="1" applyAlignment="1" applyProtection="1">
      <alignment horizontal="center" vertical="top" wrapText="1"/>
    </xf>
    <xf numFmtId="0" fontId="13" fillId="0" borderId="0" xfId="2" applyFont="1" applyAlignment="1">
      <alignment horizontal="right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AH64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6.7109375" style="1" customWidth="1"/>
    <col min="3" max="3" width="13.28515625" style="1" customWidth="1"/>
    <col min="4" max="4" width="12" style="1" customWidth="1"/>
    <col min="5" max="5" width="16.28515625" style="1" customWidth="1"/>
    <col min="6" max="6" width="12" style="1" customWidth="1"/>
    <col min="7" max="7" width="13.28515625" style="1" customWidth="1"/>
    <col min="8" max="8" width="12" style="1" customWidth="1"/>
    <col min="9" max="9" width="11.7109375" style="1" customWidth="1"/>
    <col min="10" max="10" width="13.28515625" style="1" customWidth="1"/>
    <col min="11" max="11" width="12" style="1" customWidth="1"/>
    <col min="12" max="12" width="12.7109375" style="1" customWidth="1"/>
    <col min="13" max="13" width="12" style="1" customWidth="1"/>
    <col min="14" max="14" width="11.7109375" style="1" customWidth="1"/>
    <col min="15" max="15" width="21.28515625" style="1" bestFit="1" customWidth="1"/>
    <col min="16" max="16" width="13.140625" style="1" bestFit="1" customWidth="1"/>
    <col min="17" max="17" width="11.7109375" style="1" customWidth="1"/>
    <col min="18" max="18" width="12.7109375" style="1" bestFit="1" customWidth="1"/>
    <col min="19" max="19" width="9.85546875" style="2" customWidth="1"/>
    <col min="20" max="34" width="11.42578125" style="2" customWidth="1"/>
    <col min="35" max="16384" width="11" style="1"/>
  </cols>
  <sheetData>
    <row r="1" spans="1:34" ht="9.9499999999999993" customHeight="1" x14ac:dyDescent="0.25">
      <c r="A1" s="23"/>
    </row>
    <row r="2" spans="1:34" s="23" customFormat="1" ht="18" customHeight="1" x14ac:dyDescent="0.25">
      <c r="A2" s="1"/>
      <c r="B2" s="66" t="s">
        <v>26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8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23" customFormat="1" ht="20.100000000000001" customHeight="1" x14ac:dyDescent="0.25">
      <c r="A3" s="1"/>
      <c r="B3" s="69" t="s">
        <v>35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1"/>
      <c r="P3" s="1"/>
      <c r="Q3" s="1"/>
      <c r="R3" s="1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5" customHeight="1" x14ac:dyDescent="0.25">
      <c r="A4" s="14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1" t="s">
        <v>25</v>
      </c>
    </row>
    <row r="5" spans="1:34" s="14" customFormat="1" ht="35.1" customHeight="1" x14ac:dyDescent="0.25">
      <c r="B5" s="50" t="s">
        <v>24</v>
      </c>
      <c r="C5" s="51" t="s">
        <v>0</v>
      </c>
      <c r="D5" s="52" t="s">
        <v>15</v>
      </c>
      <c r="E5" s="51" t="s">
        <v>27</v>
      </c>
      <c r="F5" s="52" t="s">
        <v>15</v>
      </c>
      <c r="G5" s="53" t="s">
        <v>28</v>
      </c>
      <c r="H5" s="52" t="s">
        <v>15</v>
      </c>
      <c r="I5" s="50" t="s">
        <v>29</v>
      </c>
      <c r="J5" s="51" t="s">
        <v>23</v>
      </c>
      <c r="K5" s="52" t="s">
        <v>15</v>
      </c>
      <c r="L5" s="51" t="s">
        <v>17</v>
      </c>
      <c r="M5" s="52" t="s">
        <v>15</v>
      </c>
      <c r="N5" s="50" t="s">
        <v>22</v>
      </c>
      <c r="O5" s="1"/>
      <c r="P5" s="1"/>
      <c r="Q5" s="1"/>
      <c r="R5" s="1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s="14" customFormat="1" ht="18" customHeight="1" x14ac:dyDescent="0.2">
      <c r="A6" s="1"/>
      <c r="B6" s="46" t="s">
        <v>34</v>
      </c>
      <c r="C6" s="19"/>
      <c r="D6" s="16"/>
      <c r="E6" s="17"/>
      <c r="F6" s="16"/>
      <c r="G6" s="18"/>
      <c r="H6" s="16"/>
      <c r="I6" s="15"/>
      <c r="J6" s="17"/>
      <c r="K6" s="16"/>
      <c r="L6" s="17"/>
      <c r="M6" s="16"/>
      <c r="N6" s="15"/>
      <c r="O6" s="1"/>
      <c r="P6" s="1"/>
      <c r="Q6" s="1"/>
      <c r="R6" s="1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21" customHeight="1" x14ac:dyDescent="0.2">
      <c r="B7" s="24" t="s">
        <v>1</v>
      </c>
      <c r="C7" s="25">
        <v>585887</v>
      </c>
      <c r="D7" s="48">
        <v>0.17145065277941166</v>
      </c>
      <c r="E7" s="26">
        <v>148165.25989053</v>
      </c>
      <c r="F7" s="48">
        <v>7.766409911871075E-2</v>
      </c>
      <c r="G7" s="26">
        <v>23456.267283870002</v>
      </c>
      <c r="H7" s="48">
        <v>6.9300070171432596E-2</v>
      </c>
      <c r="I7" s="32">
        <v>0.15831151851115682</v>
      </c>
      <c r="J7" s="26">
        <v>20846.322542900001</v>
      </c>
      <c r="K7" s="48">
        <v>7.382822543785382E-2</v>
      </c>
      <c r="L7" s="26">
        <v>2609.9447409700001</v>
      </c>
      <c r="M7" s="48">
        <v>4.6513602798076162E-2</v>
      </c>
      <c r="N7" s="32">
        <v>1.7615092383317953E-2</v>
      </c>
    </row>
    <row r="8" spans="1:34" ht="21" customHeight="1" x14ac:dyDescent="0.2">
      <c r="B8" s="24" t="s">
        <v>2</v>
      </c>
      <c r="C8" s="25">
        <v>108417</v>
      </c>
      <c r="D8" s="48">
        <v>3.1726536725316438E-2</v>
      </c>
      <c r="E8" s="26">
        <v>55960.996757109999</v>
      </c>
      <c r="F8" s="48">
        <v>2.9333194583785336E-2</v>
      </c>
      <c r="G8" s="26">
        <v>9891.1130540300001</v>
      </c>
      <c r="H8" s="48">
        <v>2.9222673003441328E-2</v>
      </c>
      <c r="I8" s="32">
        <v>0.17675012289292913</v>
      </c>
      <c r="J8" s="26">
        <v>8869.4861833499999</v>
      </c>
      <c r="K8" s="48">
        <v>3.1411699790921468E-2</v>
      </c>
      <c r="L8" s="26">
        <v>1021.62687068</v>
      </c>
      <c r="M8" s="48">
        <v>1.8207108267353639E-2</v>
      </c>
      <c r="N8" s="32">
        <v>1.8256052069876679E-2</v>
      </c>
    </row>
    <row r="9" spans="1:34" ht="21" customHeight="1" x14ac:dyDescent="0.2">
      <c r="B9" s="24" t="s">
        <v>3</v>
      </c>
      <c r="C9" s="25">
        <v>79831</v>
      </c>
      <c r="D9" s="48">
        <v>2.3361291617723573E-2</v>
      </c>
      <c r="E9" s="26">
        <v>28073.195560940003</v>
      </c>
      <c r="F9" s="48">
        <v>1.4715186570959118E-2</v>
      </c>
      <c r="G9" s="26">
        <v>5048.24101316</v>
      </c>
      <c r="H9" s="48">
        <v>1.4914711374169335E-2</v>
      </c>
      <c r="I9" s="32">
        <v>0.17982423846980691</v>
      </c>
      <c r="J9" s="26">
        <v>4498.3747193999998</v>
      </c>
      <c r="K9" s="48">
        <v>1.5931204278565533E-2</v>
      </c>
      <c r="L9" s="26">
        <v>549.86629376000008</v>
      </c>
      <c r="M9" s="48">
        <v>9.7995417215221772E-3</v>
      </c>
      <c r="N9" s="32">
        <v>1.9586879326451298E-2</v>
      </c>
    </row>
    <row r="10" spans="1:34" ht="21" customHeight="1" x14ac:dyDescent="0.2">
      <c r="B10" s="24" t="s">
        <v>4</v>
      </c>
      <c r="C10" s="25">
        <v>122717</v>
      </c>
      <c r="D10" s="48">
        <v>3.5911207719459659E-2</v>
      </c>
      <c r="E10" s="26">
        <v>36671.272154710001</v>
      </c>
      <c r="F10" s="48">
        <v>1.9222058649489452E-2</v>
      </c>
      <c r="G10" s="26">
        <v>5953.8906555199992</v>
      </c>
      <c r="H10" s="48">
        <v>1.7590396426984178E-2</v>
      </c>
      <c r="I10" s="32">
        <v>0.16235844315412687</v>
      </c>
      <c r="J10" s="26">
        <v>4728.9179338399999</v>
      </c>
      <c r="K10" s="48">
        <v>1.6747683845828143E-2</v>
      </c>
      <c r="L10" s="26">
        <v>1224.9727216799999</v>
      </c>
      <c r="M10" s="48">
        <v>2.1831073171888565E-2</v>
      </c>
      <c r="N10" s="32">
        <v>3.3404151252567509E-2</v>
      </c>
    </row>
    <row r="11" spans="1:34" ht="21" customHeight="1" x14ac:dyDescent="0.2">
      <c r="B11" s="27" t="s">
        <v>5</v>
      </c>
      <c r="C11" s="28">
        <v>44309</v>
      </c>
      <c r="D11" s="49">
        <v>1.2966334760803621E-2</v>
      </c>
      <c r="E11" s="29">
        <v>21031.717126</v>
      </c>
      <c r="F11" s="49">
        <v>1.1024239857016239E-2</v>
      </c>
      <c r="G11" s="29">
        <v>3917.0540625100002</v>
      </c>
      <c r="H11" s="49">
        <v>1.1572690492996964E-2</v>
      </c>
      <c r="I11" s="33">
        <v>0.18624509064300926</v>
      </c>
      <c r="J11" s="30">
        <v>3428.6027937700001</v>
      </c>
      <c r="K11" s="49">
        <v>1.2142557013324113E-2</v>
      </c>
      <c r="L11" s="30">
        <v>488.45126874000005</v>
      </c>
      <c r="M11" s="49">
        <v>8.7050227323758767E-3</v>
      </c>
      <c r="N11" s="33">
        <v>2.3224507338783236E-2</v>
      </c>
    </row>
    <row r="12" spans="1:34" ht="21" customHeight="1" x14ac:dyDescent="0.2">
      <c r="B12" s="24" t="s">
        <v>6</v>
      </c>
      <c r="C12" s="25">
        <v>151340</v>
      </c>
      <c r="D12" s="48">
        <v>4.4287280297456946E-2</v>
      </c>
      <c r="E12" s="26">
        <v>41204.631572740007</v>
      </c>
      <c r="F12" s="48">
        <v>2.1598319288742895E-2</v>
      </c>
      <c r="G12" s="26">
        <v>6712.8924864099999</v>
      </c>
      <c r="H12" s="48">
        <v>1.9832819720697802E-2</v>
      </c>
      <c r="I12" s="32">
        <v>0.16291596915651319</v>
      </c>
      <c r="J12" s="26">
        <v>5958.2039267499995</v>
      </c>
      <c r="K12" s="48">
        <v>2.1101257634460985E-2</v>
      </c>
      <c r="L12" s="26">
        <v>754.68855966000001</v>
      </c>
      <c r="M12" s="48">
        <v>1.3449818821539923E-2</v>
      </c>
      <c r="N12" s="32">
        <v>1.8315624502738759E-2</v>
      </c>
    </row>
    <row r="13" spans="1:34" ht="21" customHeight="1" x14ac:dyDescent="0.2">
      <c r="B13" s="24" t="s">
        <v>7</v>
      </c>
      <c r="C13" s="25">
        <v>191443</v>
      </c>
      <c r="D13" s="48">
        <v>5.6022795044179008E-2</v>
      </c>
      <c r="E13" s="26">
        <v>65531.014994290003</v>
      </c>
      <c r="F13" s="48">
        <v>3.4349531378856976E-2</v>
      </c>
      <c r="G13" s="26">
        <v>10976.515362889999</v>
      </c>
      <c r="H13" s="48">
        <v>3.2429426032724799E-2</v>
      </c>
      <c r="I13" s="32">
        <v>0.16750107355801569</v>
      </c>
      <c r="J13" s="26">
        <v>10050.453183789999</v>
      </c>
      <c r="K13" s="48">
        <v>3.5594149609767124E-2</v>
      </c>
      <c r="L13" s="26">
        <v>926.06217909999998</v>
      </c>
      <c r="M13" s="48">
        <v>1.6503984811942572E-2</v>
      </c>
      <c r="N13" s="32">
        <v>1.4131662376672965E-2</v>
      </c>
    </row>
    <row r="14" spans="1:34" ht="21" customHeight="1" x14ac:dyDescent="0.2">
      <c r="B14" s="24" t="s">
        <v>8</v>
      </c>
      <c r="C14" s="25">
        <v>678571</v>
      </c>
      <c r="D14" s="48">
        <v>0.19857317350816478</v>
      </c>
      <c r="E14" s="26">
        <v>425131.08213247004</v>
      </c>
      <c r="F14" s="48">
        <v>0.22284186269828304</v>
      </c>
      <c r="G14" s="26">
        <v>75774.273467129999</v>
      </c>
      <c r="H14" s="48">
        <v>0.22387033729243269</v>
      </c>
      <c r="I14" s="32">
        <v>0.17823743464496647</v>
      </c>
      <c r="J14" s="26">
        <v>63242.66393979</v>
      </c>
      <c r="K14" s="48">
        <v>0.22397684968313414</v>
      </c>
      <c r="L14" s="26">
        <v>12531.609527340001</v>
      </c>
      <c r="M14" s="48">
        <v>0.22333434835813629</v>
      </c>
      <c r="N14" s="32">
        <v>2.9477048501090716E-2</v>
      </c>
    </row>
    <row r="15" spans="1:34" ht="21" customHeight="1" x14ac:dyDescent="0.2">
      <c r="B15" s="24" t="s">
        <v>9</v>
      </c>
      <c r="C15" s="25">
        <v>423636</v>
      </c>
      <c r="D15" s="48">
        <v>0.12397043924998991</v>
      </c>
      <c r="E15" s="31">
        <v>158923.85051069999</v>
      </c>
      <c r="F15" s="48">
        <v>8.3303452425416064E-2</v>
      </c>
      <c r="G15" s="31">
        <v>26492.770499170001</v>
      </c>
      <c r="H15" s="48">
        <v>7.8271228427323342E-2</v>
      </c>
      <c r="I15" s="32">
        <v>0.16670103583594145</v>
      </c>
      <c r="J15" s="26">
        <v>23844.729296400001</v>
      </c>
      <c r="K15" s="48">
        <v>8.4447223071428101E-2</v>
      </c>
      <c r="L15" s="26">
        <v>2648.0412027699999</v>
      </c>
      <c r="M15" s="48">
        <v>4.7192545790378251E-2</v>
      </c>
      <c r="N15" s="32">
        <v>1.6662327235720437E-2</v>
      </c>
    </row>
    <row r="16" spans="1:34" ht="21" customHeight="1" x14ac:dyDescent="0.2">
      <c r="B16" s="27" t="s">
        <v>10</v>
      </c>
      <c r="C16" s="28">
        <v>77875</v>
      </c>
      <c r="D16" s="49">
        <v>2.2788898857965242E-2</v>
      </c>
      <c r="E16" s="30">
        <v>17624.479087930002</v>
      </c>
      <c r="F16" s="49">
        <v>9.2382606544337918E-3</v>
      </c>
      <c r="G16" s="30">
        <v>2786.1489941899999</v>
      </c>
      <c r="H16" s="49">
        <v>8.2315024154848131E-3</v>
      </c>
      <c r="I16" s="33">
        <v>0.15808404777750704</v>
      </c>
      <c r="J16" s="30">
        <v>2457.21855461</v>
      </c>
      <c r="K16" s="49">
        <v>8.702354337389407E-3</v>
      </c>
      <c r="L16" s="30">
        <v>328.93043957999998</v>
      </c>
      <c r="M16" s="49">
        <v>5.8620933901974027E-3</v>
      </c>
      <c r="N16" s="33">
        <v>1.8663271574662632E-2</v>
      </c>
    </row>
    <row r="17" spans="1:34" ht="21" customHeight="1" x14ac:dyDescent="0.2">
      <c r="B17" s="24" t="s">
        <v>11</v>
      </c>
      <c r="C17" s="25">
        <v>239340</v>
      </c>
      <c r="D17" s="48">
        <v>7.0039101799876741E-2</v>
      </c>
      <c r="E17" s="26">
        <v>85355.53395366999</v>
      </c>
      <c r="F17" s="48">
        <v>4.4740991607655552E-2</v>
      </c>
      <c r="G17" s="26">
        <v>14494.360610010001</v>
      </c>
      <c r="H17" s="48">
        <v>4.2822679124844013E-2</v>
      </c>
      <c r="I17" s="32">
        <v>0.16981160961253403</v>
      </c>
      <c r="J17" s="26">
        <v>14238.32637952</v>
      </c>
      <c r="K17" s="48">
        <v>5.0425698232466711E-2</v>
      </c>
      <c r="L17" s="26">
        <v>256.03423048999997</v>
      </c>
      <c r="M17" s="48">
        <v>4.5629604001871963E-3</v>
      </c>
      <c r="N17" s="32">
        <v>2.9996207466638594E-3</v>
      </c>
    </row>
    <row r="18" spans="1:34" ht="21" customHeight="1" x14ac:dyDescent="0.2">
      <c r="B18" s="24" t="s">
        <v>12</v>
      </c>
      <c r="C18" s="25">
        <v>571161</v>
      </c>
      <c r="D18" s="48">
        <v>0.16714131955844991</v>
      </c>
      <c r="E18" s="26">
        <v>709778.83799916005</v>
      </c>
      <c r="F18" s="48">
        <v>0.37204628174956805</v>
      </c>
      <c r="G18" s="26">
        <v>133105.58335643998</v>
      </c>
      <c r="H18" s="48">
        <v>0.39325209570552244</v>
      </c>
      <c r="I18" s="32">
        <v>0.18753106775014544</v>
      </c>
      <c r="J18" s="26">
        <v>102203.01856901</v>
      </c>
      <c r="K18" s="48">
        <v>0.36195676622646916</v>
      </c>
      <c r="L18" s="26">
        <v>30902.564787430001</v>
      </c>
      <c r="M18" s="48">
        <v>0.55073565405454539</v>
      </c>
      <c r="N18" s="32">
        <v>4.3538301134115484E-2</v>
      </c>
    </row>
    <row r="19" spans="1:34" ht="21" customHeight="1" x14ac:dyDescent="0.2">
      <c r="B19" s="24" t="s">
        <v>13</v>
      </c>
      <c r="C19" s="25">
        <v>109691</v>
      </c>
      <c r="D19" s="48">
        <v>3.2099352868431019E-2</v>
      </c>
      <c r="E19" s="26">
        <v>42815.969136899999</v>
      </c>
      <c r="F19" s="48">
        <v>2.2442937523739978E-2</v>
      </c>
      <c r="G19" s="26">
        <v>6448.3604840200005</v>
      </c>
      <c r="H19" s="48">
        <v>1.9051276514937061E-2</v>
      </c>
      <c r="I19" s="32">
        <v>0.15060643526255307</v>
      </c>
      <c r="J19" s="26">
        <v>6212.5085161199995</v>
      </c>
      <c r="K19" s="48">
        <v>2.2001889221411254E-2</v>
      </c>
      <c r="L19" s="26">
        <v>235.85196789999998</v>
      </c>
      <c r="M19" s="48">
        <v>4.2032785529275331E-3</v>
      </c>
      <c r="N19" s="32">
        <v>5.50850471574953E-3</v>
      </c>
    </row>
    <row r="20" spans="1:34" ht="21" customHeight="1" x14ac:dyDescent="0.2">
      <c r="B20" s="24" t="s">
        <v>14</v>
      </c>
      <c r="C20" s="25">
        <v>27146</v>
      </c>
      <c r="D20" s="48">
        <v>7.9438516648259964E-3</v>
      </c>
      <c r="E20" s="31">
        <v>10043.244485179999</v>
      </c>
      <c r="F20" s="48">
        <v>5.264388803061913E-3</v>
      </c>
      <c r="G20" s="31">
        <v>1717.37056452</v>
      </c>
      <c r="H20" s="48">
        <v>5.0738635943763403E-3</v>
      </c>
      <c r="I20" s="32">
        <v>0.17099758619380265</v>
      </c>
      <c r="J20" s="26">
        <v>1503.5324697599999</v>
      </c>
      <c r="K20" s="48">
        <v>5.3248305019813046E-3</v>
      </c>
      <c r="L20" s="26">
        <v>213.83809476000002</v>
      </c>
      <c r="M20" s="48">
        <v>3.8109543265913695E-3</v>
      </c>
      <c r="N20" s="32">
        <v>2.1291734466440955E-2</v>
      </c>
    </row>
    <row r="21" spans="1:34" ht="21" customHeight="1" x14ac:dyDescent="0.2">
      <c r="A21" s="20"/>
      <c r="B21" s="35" t="s">
        <v>33</v>
      </c>
      <c r="C21" s="25">
        <v>5870</v>
      </c>
      <c r="D21" s="48">
        <v>1.7177635479455021E-3</v>
      </c>
      <c r="E21" s="31">
        <v>61459.191661770106</v>
      </c>
      <c r="F21" s="48">
        <v>3.2215195090280625E-2</v>
      </c>
      <c r="G21" s="31">
        <v>11699.090756479978</v>
      </c>
      <c r="H21" s="48">
        <v>3.456422970263226E-2</v>
      </c>
      <c r="I21" s="32">
        <v>0.19035542837699321</v>
      </c>
      <c r="J21" s="31">
        <v>10280.144210680068</v>
      </c>
      <c r="K21" s="48">
        <v>3.6407611114998788E-2</v>
      </c>
      <c r="L21" s="31">
        <v>1418.9465457999929</v>
      </c>
      <c r="M21" s="48">
        <v>2.5288012802337601E-2</v>
      </c>
      <c r="N21" s="32">
        <v>2.3087621353839415E-2</v>
      </c>
    </row>
    <row r="22" spans="1:34" s="20" customFormat="1" ht="21.95" customHeight="1" x14ac:dyDescent="0.2">
      <c r="A22" s="14"/>
      <c r="B22" s="54" t="s">
        <v>16</v>
      </c>
      <c r="C22" s="55">
        <v>3417234</v>
      </c>
      <c r="D22" s="56"/>
      <c r="E22" s="57">
        <v>1907770.2770241005</v>
      </c>
      <c r="F22" s="56"/>
      <c r="G22" s="57">
        <v>338473.93265034998</v>
      </c>
      <c r="H22" s="58"/>
      <c r="I22" s="59">
        <v>0.17741860051322841</v>
      </c>
      <c r="J22" s="57">
        <v>282362.50321969006</v>
      </c>
      <c r="K22" s="58"/>
      <c r="L22" s="57">
        <v>56111.429430659999</v>
      </c>
      <c r="M22" s="58"/>
      <c r="N22" s="59">
        <v>2.9412047197940043E-2</v>
      </c>
      <c r="O22" s="1"/>
      <c r="P22" s="1"/>
      <c r="Q22" s="1"/>
      <c r="R22" s="1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s="14" customFormat="1" ht="18" customHeight="1" x14ac:dyDescent="0.2">
      <c r="A23" s="1"/>
      <c r="B23" s="46" t="s">
        <v>36</v>
      </c>
      <c r="C23" s="19"/>
      <c r="D23" s="16"/>
      <c r="E23" s="17"/>
      <c r="F23" s="16"/>
      <c r="G23" s="18"/>
      <c r="H23" s="16"/>
      <c r="I23" s="15"/>
      <c r="J23" s="17"/>
      <c r="K23" s="16"/>
      <c r="L23" s="17"/>
      <c r="M23" s="16"/>
      <c r="N23" s="15"/>
      <c r="O23" s="1"/>
      <c r="P23" s="1"/>
      <c r="Q23" s="1"/>
      <c r="R23" s="1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ht="21" customHeight="1" x14ac:dyDescent="0.2">
      <c r="B24" s="10" t="str">
        <f t="shared" ref="B24:B37" si="0">B7</f>
        <v>Andalucía</v>
      </c>
      <c r="C24" s="40">
        <v>597947</v>
      </c>
      <c r="D24" s="48">
        <v>0.1724256557513667</v>
      </c>
      <c r="E24" s="42">
        <v>156066.07800000001</v>
      </c>
      <c r="F24" s="48">
        <v>7.9546162159054509E-2</v>
      </c>
      <c r="G24" s="42">
        <v>24701.367999999999</v>
      </c>
      <c r="H24" s="48">
        <v>7.112454810087343E-2</v>
      </c>
      <c r="I24" s="32">
        <v>0.15827506090080637</v>
      </c>
      <c r="J24" s="42">
        <v>21715.289000000001</v>
      </c>
      <c r="K24" s="48">
        <v>7.5149616950906134E-2</v>
      </c>
      <c r="L24" s="42">
        <v>2986.078</v>
      </c>
      <c r="M24" s="48">
        <v>5.118702542565931E-2</v>
      </c>
      <c r="N24" s="32">
        <v>1.913342116536048E-2</v>
      </c>
    </row>
    <row r="25" spans="1:34" ht="21" customHeight="1" x14ac:dyDescent="0.2">
      <c r="B25" s="10" t="str">
        <f t="shared" si="0"/>
        <v>Aragón</v>
      </c>
      <c r="C25" s="40">
        <v>108876</v>
      </c>
      <c r="D25" s="48">
        <v>3.1395785405037235E-2</v>
      </c>
      <c r="E25" s="43">
        <v>57378.262000000002</v>
      </c>
      <c r="F25" s="48">
        <v>2.9245436240518039E-2</v>
      </c>
      <c r="G25" s="43">
        <v>10033.6</v>
      </c>
      <c r="H25" s="48">
        <v>2.8890515935187225E-2</v>
      </c>
      <c r="I25" s="32">
        <v>0.17486761798396752</v>
      </c>
      <c r="J25" s="43">
        <v>9084.3780000000006</v>
      </c>
      <c r="K25" s="48">
        <v>3.14381045970532E-2</v>
      </c>
      <c r="L25" s="43">
        <v>949.221</v>
      </c>
      <c r="M25" s="48">
        <v>1.6271443499322441E-2</v>
      </c>
      <c r="N25" s="32">
        <v>1.6543216314220184E-2</v>
      </c>
    </row>
    <row r="26" spans="1:34" ht="21" customHeight="1" x14ac:dyDescent="0.2">
      <c r="B26" s="10" t="str">
        <f t="shared" si="0"/>
        <v>Asturias (Principado de)</v>
      </c>
      <c r="C26" s="40">
        <v>79633</v>
      </c>
      <c r="D26" s="48">
        <v>2.2963192798774113E-2</v>
      </c>
      <c r="E26" s="43">
        <v>27668.574000000001</v>
      </c>
      <c r="F26" s="48">
        <v>1.4102544911225355E-2</v>
      </c>
      <c r="G26" s="43">
        <v>4949.1530000000002</v>
      </c>
      <c r="H26" s="48">
        <v>1.4250476759306695E-2</v>
      </c>
      <c r="I26" s="32">
        <v>0.17887271675078015</v>
      </c>
      <c r="J26" s="43">
        <v>4397.5630000000001</v>
      </c>
      <c r="K26" s="48">
        <v>1.5218548321759735E-2</v>
      </c>
      <c r="L26" s="43">
        <v>551.59</v>
      </c>
      <c r="M26" s="48">
        <v>9.4552959951278645E-3</v>
      </c>
      <c r="N26" s="32">
        <v>1.9935613595409723E-2</v>
      </c>
    </row>
    <row r="27" spans="1:34" ht="21" customHeight="1" x14ac:dyDescent="0.2">
      <c r="B27" s="10" t="str">
        <f t="shared" si="0"/>
        <v>Balears (Illes)</v>
      </c>
      <c r="C27" s="40">
        <v>125343</v>
      </c>
      <c r="D27" s="48">
        <v>3.6144255207975887E-2</v>
      </c>
      <c r="E27" s="43">
        <v>38273.415999999997</v>
      </c>
      <c r="F27" s="48">
        <v>1.9507784103583042E-2</v>
      </c>
      <c r="G27" s="43">
        <v>6243.8019999999997</v>
      </c>
      <c r="H27" s="48">
        <v>1.7978259166914552E-2</v>
      </c>
      <c r="I27" s="32">
        <v>0.16313678402784848</v>
      </c>
      <c r="J27" s="43">
        <v>4945.518</v>
      </c>
      <c r="K27" s="48">
        <v>1.7114843984982718E-2</v>
      </c>
      <c r="L27" s="43">
        <v>1298.2840000000001</v>
      </c>
      <c r="M27" s="48">
        <v>2.225504361162926E-2</v>
      </c>
      <c r="N27" s="32">
        <v>3.3921299316475965E-2</v>
      </c>
    </row>
    <row r="28" spans="1:34" ht="21" customHeight="1" x14ac:dyDescent="0.2">
      <c r="B28" s="13" t="str">
        <f t="shared" si="0"/>
        <v>Cantabria</v>
      </c>
      <c r="C28" s="41">
        <v>44424</v>
      </c>
      <c r="D28" s="49">
        <v>1.2810227881565949E-2</v>
      </c>
      <c r="E28" s="44">
        <v>19622.544999999998</v>
      </c>
      <c r="F28" s="49">
        <v>1.0001520936172587E-2</v>
      </c>
      <c r="G28" s="44">
        <v>3595.3690000000001</v>
      </c>
      <c r="H28" s="49">
        <v>1.0352422399475578E-2</v>
      </c>
      <c r="I28" s="33">
        <v>0.18322643673386915</v>
      </c>
      <c r="J28" s="44">
        <v>3064.67</v>
      </c>
      <c r="K28" s="49">
        <v>1.0605835205828184E-2</v>
      </c>
      <c r="L28" s="44">
        <v>530.69899999999996</v>
      </c>
      <c r="M28" s="49">
        <v>9.0971847374288171E-3</v>
      </c>
      <c r="N28" s="33">
        <v>2.7045370516413647E-2</v>
      </c>
    </row>
    <row r="29" spans="1:34" ht="21" customHeight="1" x14ac:dyDescent="0.2">
      <c r="B29" s="10" t="str">
        <f t="shared" si="0"/>
        <v>Castilla - La Mancha</v>
      </c>
      <c r="C29" s="40">
        <v>151606</v>
      </c>
      <c r="D29" s="48">
        <v>4.3717526747089119E-2</v>
      </c>
      <c r="E29" s="43">
        <v>43103.05</v>
      </c>
      <c r="F29" s="48">
        <v>2.196942634035972E-2</v>
      </c>
      <c r="G29" s="43">
        <v>6973.2089999999998</v>
      </c>
      <c r="H29" s="48">
        <v>2.0078496824060252E-2</v>
      </c>
      <c r="I29" s="32">
        <v>0.16177994364667928</v>
      </c>
      <c r="J29" s="43">
        <v>6186.125</v>
      </c>
      <c r="K29" s="48">
        <v>2.140818499631408E-2</v>
      </c>
      <c r="L29" s="43">
        <v>787.08399999999995</v>
      </c>
      <c r="M29" s="48">
        <v>1.3492108618773398E-2</v>
      </c>
      <c r="N29" s="32">
        <v>1.8260517527181948E-2</v>
      </c>
    </row>
    <row r="30" spans="1:34" ht="21" customHeight="1" x14ac:dyDescent="0.2">
      <c r="B30" s="10" t="str">
        <f t="shared" si="0"/>
        <v>Castilla y León</v>
      </c>
      <c r="C30" s="40">
        <v>191025</v>
      </c>
      <c r="D30" s="48">
        <v>5.5084498943727161E-2</v>
      </c>
      <c r="E30" s="43">
        <v>66642.83</v>
      </c>
      <c r="F30" s="48">
        <v>3.3967543939422265E-2</v>
      </c>
      <c r="G30" s="43">
        <v>11083.95</v>
      </c>
      <c r="H30" s="48">
        <v>3.1914869448634434E-2</v>
      </c>
      <c r="I30" s="32">
        <v>0.16631871725735536</v>
      </c>
      <c r="J30" s="43">
        <v>10145.621999999999</v>
      </c>
      <c r="K30" s="48">
        <v>3.5110728069457704E-2</v>
      </c>
      <c r="L30" s="43">
        <v>938.327</v>
      </c>
      <c r="M30" s="48">
        <v>1.6084699732084234E-2</v>
      </c>
      <c r="N30" s="32">
        <v>1.4079939282290382E-2</v>
      </c>
    </row>
    <row r="31" spans="1:34" ht="21" customHeight="1" x14ac:dyDescent="0.2">
      <c r="B31" s="10" t="str">
        <f t="shared" si="0"/>
        <v>Cataluña</v>
      </c>
      <c r="C31" s="40">
        <v>686185</v>
      </c>
      <c r="D31" s="48">
        <v>0.19787021022222964</v>
      </c>
      <c r="E31" s="43">
        <v>428031.217</v>
      </c>
      <c r="F31" s="48">
        <v>0.21816554265315391</v>
      </c>
      <c r="G31" s="43">
        <v>75882.335999999996</v>
      </c>
      <c r="H31" s="48">
        <v>0.21849384442346026</v>
      </c>
      <c r="I31" s="32">
        <v>0.17728224714974467</v>
      </c>
      <c r="J31" s="43">
        <v>63409.165999999997</v>
      </c>
      <c r="K31" s="48">
        <v>0.21943868838570008</v>
      </c>
      <c r="L31" s="43">
        <v>12473.17</v>
      </c>
      <c r="M31" s="48">
        <v>0.2138137282176055</v>
      </c>
      <c r="N31" s="32">
        <v>2.9140795121025017E-2</v>
      </c>
    </row>
    <row r="32" spans="1:34" ht="21" customHeight="1" x14ac:dyDescent="0.2">
      <c r="B32" s="10" t="str">
        <f t="shared" si="0"/>
        <v>Comunidad Valenciana</v>
      </c>
      <c r="C32" s="40">
        <v>432393</v>
      </c>
      <c r="D32" s="48">
        <v>0.12468604502957736</v>
      </c>
      <c r="E32" s="42">
        <v>164733.24799999999</v>
      </c>
      <c r="F32" s="48">
        <v>8.3963778844982184E-2</v>
      </c>
      <c r="G32" s="42">
        <v>27448.816999999999</v>
      </c>
      <c r="H32" s="48">
        <v>7.9035489250173202E-2</v>
      </c>
      <c r="I32" s="32">
        <v>0.16662584713924902</v>
      </c>
      <c r="J32" s="42">
        <v>24612.797999999999</v>
      </c>
      <c r="K32" s="48">
        <v>8.5176961807417281E-2</v>
      </c>
      <c r="L32" s="42">
        <v>2836.0189999999998</v>
      </c>
      <c r="M32" s="48">
        <v>4.8614730312018933E-2</v>
      </c>
      <c r="N32" s="32">
        <v>1.7215826400751838E-2</v>
      </c>
    </row>
    <row r="33" spans="1:34" ht="21" customHeight="1" x14ac:dyDescent="0.2">
      <c r="B33" s="13" t="str">
        <f t="shared" si="0"/>
        <v>Extremadura</v>
      </c>
      <c r="C33" s="41">
        <v>78237</v>
      </c>
      <c r="D33" s="49">
        <v>2.2560638365975039E-2</v>
      </c>
      <c r="E33" s="45">
        <v>17974.964</v>
      </c>
      <c r="F33" s="49">
        <v>9.1617564782217886E-3</v>
      </c>
      <c r="G33" s="45">
        <v>2849.944</v>
      </c>
      <c r="H33" s="49">
        <v>8.2060628833510625E-3</v>
      </c>
      <c r="I33" s="33">
        <v>0.15855074869690977</v>
      </c>
      <c r="J33" s="45">
        <v>2501.1260000000002</v>
      </c>
      <c r="K33" s="49">
        <v>8.6555910375382093E-3</v>
      </c>
      <c r="L33" s="45">
        <v>348.81799999999998</v>
      </c>
      <c r="M33" s="49">
        <v>5.9794003488614928E-3</v>
      </c>
      <c r="N33" s="33">
        <v>1.9405769046324652E-2</v>
      </c>
    </row>
    <row r="34" spans="1:34" ht="21" customHeight="1" x14ac:dyDescent="0.2">
      <c r="B34" s="10" t="str">
        <f t="shared" si="0"/>
        <v>Galicia</v>
      </c>
      <c r="C34" s="40">
        <v>240111</v>
      </c>
      <c r="D34" s="48">
        <v>6.9239074078666515E-2</v>
      </c>
      <c r="E34" s="43">
        <v>88047.519</v>
      </c>
      <c r="F34" s="48">
        <v>4.4877415475747598E-2</v>
      </c>
      <c r="G34" s="43">
        <v>15005.674999999999</v>
      </c>
      <c r="H34" s="48">
        <v>4.3206993771501806E-2</v>
      </c>
      <c r="I34" s="32">
        <v>0.17042700544463948</v>
      </c>
      <c r="J34" s="43">
        <v>14571.866</v>
      </c>
      <c r="K34" s="48">
        <v>5.042853208907018E-2</v>
      </c>
      <c r="L34" s="43">
        <v>433.80900000000003</v>
      </c>
      <c r="M34" s="48">
        <v>7.4363068589902341E-3</v>
      </c>
      <c r="N34" s="32">
        <v>4.9269872101677277E-3</v>
      </c>
    </row>
    <row r="35" spans="1:34" ht="21" customHeight="1" x14ac:dyDescent="0.2">
      <c r="B35" s="10" t="str">
        <f t="shared" si="0"/>
        <v>Madrid (Comunidad de)</v>
      </c>
      <c r="C35" s="40">
        <v>587703</v>
      </c>
      <c r="D35" s="48">
        <v>0.16947166749234541</v>
      </c>
      <c r="E35" s="43">
        <v>733196.946</v>
      </c>
      <c r="F35" s="48">
        <v>0.37370711117017708</v>
      </c>
      <c r="G35" s="43">
        <v>137456.58300000001</v>
      </c>
      <c r="H35" s="48">
        <v>0.39578930808063761</v>
      </c>
      <c r="I35" s="32">
        <v>0.18747566223495973</v>
      </c>
      <c r="J35" s="43">
        <v>105464.105</v>
      </c>
      <c r="K35" s="48">
        <v>0.36497727904151511</v>
      </c>
      <c r="L35" s="43">
        <v>31992.477999999999</v>
      </c>
      <c r="M35" s="48">
        <v>0.54841159032545239</v>
      </c>
      <c r="N35" s="32">
        <v>4.3634221575167338E-2</v>
      </c>
    </row>
    <row r="36" spans="1:34" ht="21" customHeight="1" x14ac:dyDescent="0.2">
      <c r="B36" s="10" t="str">
        <f t="shared" si="0"/>
        <v>Murcia (Región de)</v>
      </c>
      <c r="C36" s="40">
        <v>111162</v>
      </c>
      <c r="D36" s="48">
        <v>3.2054982706884429E-2</v>
      </c>
      <c r="E36" s="43">
        <v>44852.879000000001</v>
      </c>
      <c r="F36" s="48">
        <v>2.2861306133639434E-2</v>
      </c>
      <c r="G36" s="43">
        <v>6768.5240000000003</v>
      </c>
      <c r="H36" s="48">
        <v>1.9489131565908265E-2</v>
      </c>
      <c r="I36" s="32">
        <v>0.15090500656602221</v>
      </c>
      <c r="J36" s="43">
        <v>6449.7839999999997</v>
      </c>
      <c r="K36" s="48">
        <v>2.2320623824812241E-2</v>
      </c>
      <c r="L36" s="43">
        <v>318.74</v>
      </c>
      <c r="M36" s="48">
        <v>5.4638065329086008E-3</v>
      </c>
      <c r="N36" s="32">
        <v>7.1063442772536407E-3</v>
      </c>
    </row>
    <row r="37" spans="1:34" ht="21" customHeight="1" x14ac:dyDescent="0.2">
      <c r="B37" s="10" t="str">
        <f t="shared" si="0"/>
        <v>Rioja (La)</v>
      </c>
      <c r="C37" s="40">
        <v>27138</v>
      </c>
      <c r="D37" s="48">
        <v>7.8255889665481883E-3</v>
      </c>
      <c r="E37" s="42">
        <v>10508.58</v>
      </c>
      <c r="F37" s="48">
        <v>5.3561748936972516E-3</v>
      </c>
      <c r="G37" s="42">
        <v>1793.6759999999999</v>
      </c>
      <c r="H37" s="48">
        <v>5.1646692174855359E-3</v>
      </c>
      <c r="I37" s="32">
        <v>0.17068681020651696</v>
      </c>
      <c r="J37" s="42">
        <v>1544.5419999999999</v>
      </c>
      <c r="K37" s="48">
        <v>5.3451620959125371E-3</v>
      </c>
      <c r="L37" s="42">
        <v>249.13399999999999</v>
      </c>
      <c r="M37" s="48">
        <v>4.2706280252545999E-3</v>
      </c>
      <c r="N37" s="32">
        <v>2.3707675061711477E-2</v>
      </c>
    </row>
    <row r="38" spans="1:34" ht="21" customHeight="1" x14ac:dyDescent="0.2">
      <c r="A38" s="20"/>
      <c r="B38" s="34" t="s">
        <v>20</v>
      </c>
      <c r="C38" s="40">
        <v>6071</v>
      </c>
      <c r="D38" s="48">
        <v>1.7506504022372338E-3</v>
      </c>
      <c r="E38" s="42">
        <v>65855.990999999995</v>
      </c>
      <c r="F38" s="48">
        <v>3.3566495720045157E-2</v>
      </c>
      <c r="G38" s="42">
        <v>12511.357</v>
      </c>
      <c r="H38" s="48">
        <v>3.6024912173030242E-2</v>
      </c>
      <c r="I38" s="32">
        <v>0.18998054406318177</v>
      </c>
      <c r="J38" s="42">
        <v>10868.189</v>
      </c>
      <c r="K38" s="48">
        <v>3.7611299591732428E-2</v>
      </c>
      <c r="L38" s="42">
        <v>1643.1679999999999</v>
      </c>
      <c r="M38" s="48">
        <v>2.8167007758882975E-2</v>
      </c>
      <c r="N38" s="32">
        <v>2.4950926636272165E-2</v>
      </c>
    </row>
    <row r="39" spans="1:34" s="20" customFormat="1" ht="21.95" customHeight="1" x14ac:dyDescent="0.2">
      <c r="A39"/>
      <c r="B39" s="54" t="s">
        <v>16</v>
      </c>
      <c r="C39" s="55">
        <v>3467854</v>
      </c>
      <c r="D39" s="56"/>
      <c r="E39" s="57">
        <v>1961956.0990000002</v>
      </c>
      <c r="F39" s="56"/>
      <c r="G39" s="57">
        <v>347297.36299999995</v>
      </c>
      <c r="H39" s="58"/>
      <c r="I39" s="59">
        <v>0.1770158685900341</v>
      </c>
      <c r="J39" s="57">
        <v>288960.74100000004</v>
      </c>
      <c r="K39" s="58"/>
      <c r="L39" s="57">
        <v>58336.618999999999</v>
      </c>
      <c r="M39" s="58"/>
      <c r="N39" s="59">
        <v>2.9733906395629291E-2</v>
      </c>
      <c r="O39" s="1"/>
      <c r="P39" s="1"/>
      <c r="Q39" s="1"/>
      <c r="R39" s="1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customFormat="1" ht="6" customHeight="1" x14ac:dyDescent="0.2">
      <c r="A40" s="14"/>
      <c r="B40" s="36"/>
      <c r="C40" s="37"/>
      <c r="D40" s="37"/>
      <c r="E40" s="37"/>
      <c r="F40" s="37"/>
      <c r="G40" s="37"/>
      <c r="H40" s="37"/>
      <c r="I40" s="39"/>
      <c r="J40" s="37"/>
      <c r="K40" s="37"/>
      <c r="L40" s="37"/>
      <c r="M40" s="37"/>
      <c r="N40" s="38"/>
    </row>
    <row r="41" spans="1:34" s="14" customFormat="1" ht="35.1" customHeight="1" x14ac:dyDescent="0.2">
      <c r="A41" s="1"/>
      <c r="B41" s="60" t="s">
        <v>21</v>
      </c>
      <c r="C41" s="61" t="s">
        <v>30</v>
      </c>
      <c r="D41" s="62" t="s">
        <v>31</v>
      </c>
      <c r="E41" s="61" t="s">
        <v>30</v>
      </c>
      <c r="F41" s="62" t="s">
        <v>31</v>
      </c>
      <c r="G41" s="61" t="s">
        <v>30</v>
      </c>
      <c r="H41" s="62" t="s">
        <v>31</v>
      </c>
      <c r="I41" s="60" t="s">
        <v>32</v>
      </c>
      <c r="J41" s="61" t="s">
        <v>30</v>
      </c>
      <c r="K41" s="62" t="s">
        <v>31</v>
      </c>
      <c r="L41" s="61" t="s">
        <v>30</v>
      </c>
      <c r="M41" s="62" t="s">
        <v>31</v>
      </c>
      <c r="N41" s="60" t="s">
        <v>32</v>
      </c>
      <c r="O41" s="1"/>
      <c r="P41" s="1"/>
      <c r="Q41" s="1"/>
      <c r="R41" s="1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ht="21" customHeight="1" x14ac:dyDescent="0.2">
      <c r="B42" s="10" t="str">
        <f t="shared" ref="B42:B55" si="1">B7</f>
        <v>Andalucía</v>
      </c>
      <c r="C42" s="9">
        <v>2.0584174081350159E-2</v>
      </c>
      <c r="D42" s="8">
        <v>9.7500297195504682E-2</v>
      </c>
      <c r="E42" s="9">
        <v>5.3324363047771321E-2</v>
      </c>
      <c r="F42" s="8">
        <v>0.18820630403437594</v>
      </c>
      <c r="G42" s="9">
        <v>5.3081792642523558E-2</v>
      </c>
      <c r="H42" s="8">
        <v>0.18244779294408348</v>
      </c>
      <c r="I42" s="8">
        <v>-3.6457610350454361E-3</v>
      </c>
      <c r="J42" s="9">
        <v>4.1684400464961559E-2</v>
      </c>
      <c r="K42" s="8">
        <v>0.13213915130523141</v>
      </c>
      <c r="L42" s="9">
        <v>0.14411541099916464</v>
      </c>
      <c r="M42" s="8">
        <v>0.46734226275831486</v>
      </c>
      <c r="N42" s="8">
        <v>0.15183287820425273</v>
      </c>
    </row>
    <row r="43" spans="1:34" ht="21" customHeight="1" x14ac:dyDescent="0.2">
      <c r="B43" s="10" t="str">
        <f t="shared" si="1"/>
        <v>Aragón</v>
      </c>
      <c r="C43" s="9">
        <v>4.2336533938404494E-3</v>
      </c>
      <c r="D43" s="8">
        <v>-3.3075132027920312E-2</v>
      </c>
      <c r="E43" s="9">
        <v>2.5325947088494921E-2</v>
      </c>
      <c r="F43" s="8">
        <v>-8.7758343267296812E-3</v>
      </c>
      <c r="G43" s="9">
        <v>1.4405552256016923E-2</v>
      </c>
      <c r="H43" s="8">
        <v>-3.3215706825410335E-2</v>
      </c>
      <c r="I43" s="8">
        <v>-0.18825049089616075</v>
      </c>
      <c r="J43" s="9">
        <v>2.4228214826401157E-2</v>
      </c>
      <c r="K43" s="8">
        <v>2.6404806131731517E-3</v>
      </c>
      <c r="L43" s="9">
        <v>-7.0873107156829485E-2</v>
      </c>
      <c r="M43" s="8">
        <v>-0.19356647680311978</v>
      </c>
      <c r="N43" s="8">
        <v>-0.17128357556564949</v>
      </c>
    </row>
    <row r="44" spans="1:34" ht="21" customHeight="1" x14ac:dyDescent="0.2">
      <c r="B44" s="10" t="str">
        <f t="shared" si="1"/>
        <v>Asturias (Principado de)</v>
      </c>
      <c r="C44" s="9">
        <v>-2.4802395059563328E-3</v>
      </c>
      <c r="D44" s="8">
        <v>-3.9809881894945984E-2</v>
      </c>
      <c r="E44" s="9">
        <v>-1.4413092377092179E-2</v>
      </c>
      <c r="F44" s="8">
        <v>-6.1264165973376299E-2</v>
      </c>
      <c r="G44" s="9">
        <v>-1.9628225534734232E-2</v>
      </c>
      <c r="H44" s="8">
        <v>-6.6423461486263963E-2</v>
      </c>
      <c r="I44" s="8">
        <v>-9.5152171902676552E-2</v>
      </c>
      <c r="J44" s="9">
        <v>-2.2410698460764534E-2</v>
      </c>
      <c r="K44" s="8">
        <v>-7.1265595680579732E-2</v>
      </c>
      <c r="L44" s="9">
        <v>3.1347734159393689E-3</v>
      </c>
      <c r="M44" s="8">
        <v>-3.4424572639431272E-2</v>
      </c>
      <c r="N44" s="8">
        <v>3.4873426895842483E-2</v>
      </c>
    </row>
    <row r="45" spans="1:34" ht="21" customHeight="1" x14ac:dyDescent="0.2">
      <c r="B45" s="10" t="str">
        <f t="shared" si="1"/>
        <v>Balears (Illes)</v>
      </c>
      <c r="C45" s="9">
        <v>2.1398828198212146E-2</v>
      </c>
      <c r="D45" s="8">
        <v>2.3304748851622759E-2</v>
      </c>
      <c r="E45" s="9">
        <v>4.3689344578252375E-2</v>
      </c>
      <c r="F45" s="8">
        <v>2.8572545409358968E-2</v>
      </c>
      <c r="G45" s="9">
        <v>4.8692755922753891E-2</v>
      </c>
      <c r="H45" s="8">
        <v>3.8786273993037315E-2</v>
      </c>
      <c r="I45" s="8">
        <v>7.7834087372161131E-2</v>
      </c>
      <c r="J45" s="9">
        <v>4.5803304094159954E-2</v>
      </c>
      <c r="K45" s="8">
        <v>3.6716013915457507E-2</v>
      </c>
      <c r="L45" s="9">
        <v>5.9847274165792635E-2</v>
      </c>
      <c r="M45" s="8">
        <v>4.2397043974069445E-2</v>
      </c>
      <c r="N45" s="8">
        <v>5.1714806390845691E-2</v>
      </c>
    </row>
    <row r="46" spans="1:34" ht="21" customHeight="1" x14ac:dyDescent="0.2">
      <c r="B46" s="13" t="str">
        <f t="shared" si="1"/>
        <v>Cantabria</v>
      </c>
      <c r="C46" s="12">
        <v>2.5954095104831977E-3</v>
      </c>
      <c r="D46" s="11">
        <v>-1.5610687923767186E-2</v>
      </c>
      <c r="E46" s="12">
        <v>-6.7002238455268259E-2</v>
      </c>
      <c r="F46" s="11">
        <v>-0.10227189208436518</v>
      </c>
      <c r="G46" s="12">
        <v>-8.2124233512332029E-2</v>
      </c>
      <c r="H46" s="11">
        <v>-0.12202680935213869</v>
      </c>
      <c r="I46" s="11">
        <v>-0.30186539091401066</v>
      </c>
      <c r="J46" s="12">
        <v>-0.10614609380570131</v>
      </c>
      <c r="K46" s="11">
        <v>-0.15367218074959291</v>
      </c>
      <c r="L46" s="12">
        <v>8.6493236815581187E-2</v>
      </c>
      <c r="M46" s="11">
        <v>3.9216200505294042E-2</v>
      </c>
      <c r="N46" s="11">
        <v>0.38208631776304114</v>
      </c>
    </row>
    <row r="47" spans="1:34" ht="21" customHeight="1" x14ac:dyDescent="0.2">
      <c r="B47" s="10" t="str">
        <f t="shared" si="1"/>
        <v>Castilla - La Mancha</v>
      </c>
      <c r="C47" s="9">
        <v>1.7576318223866791E-3</v>
      </c>
      <c r="D47" s="8">
        <v>-5.6975355036782693E-2</v>
      </c>
      <c r="E47" s="9">
        <v>4.6072937793622794E-2</v>
      </c>
      <c r="F47" s="8">
        <v>3.7110705161682439E-2</v>
      </c>
      <c r="G47" s="9">
        <v>3.8778591213400326E-2</v>
      </c>
      <c r="H47" s="8">
        <v>2.4567710336245024E-2</v>
      </c>
      <c r="I47" s="8">
        <v>-0.113602550983391</v>
      </c>
      <c r="J47" s="9">
        <v>3.8253318626226315E-2</v>
      </c>
      <c r="K47" s="8">
        <v>3.069273618530946E-2</v>
      </c>
      <c r="L47" s="9">
        <v>4.2925574961139773E-2</v>
      </c>
      <c r="M47" s="8">
        <v>4.2289797233474591E-3</v>
      </c>
      <c r="N47" s="8">
        <v>-5.5106975556811627E-3</v>
      </c>
    </row>
    <row r="48" spans="1:34" ht="21" customHeight="1" x14ac:dyDescent="0.2">
      <c r="B48" s="10" t="str">
        <f t="shared" si="1"/>
        <v>Castilla y León</v>
      </c>
      <c r="C48" s="9">
        <v>-2.1834175185303198E-3</v>
      </c>
      <c r="D48" s="8">
        <v>-9.3829610045184642E-2</v>
      </c>
      <c r="E48" s="9">
        <v>1.696624118834229E-2</v>
      </c>
      <c r="F48" s="8">
        <v>-3.8198743943471114E-2</v>
      </c>
      <c r="G48" s="9">
        <v>9.7876815690727068E-3</v>
      </c>
      <c r="H48" s="8">
        <v>-5.145565840903657E-2</v>
      </c>
      <c r="I48" s="8">
        <v>-0.11823563006603255</v>
      </c>
      <c r="J48" s="9">
        <v>9.4691069616138473E-3</v>
      </c>
      <c r="K48" s="8">
        <v>-4.8342154030941997E-2</v>
      </c>
      <c r="L48" s="9">
        <v>1.3244057663514204E-2</v>
      </c>
      <c r="M48" s="8">
        <v>-4.192850798583371E-2</v>
      </c>
      <c r="N48" s="8">
        <v>-5.1723094382583393E-3</v>
      </c>
    </row>
    <row r="49" spans="1:34" ht="21" customHeight="1" x14ac:dyDescent="0.2">
      <c r="B49" s="10" t="str">
        <f t="shared" si="1"/>
        <v>Cataluña</v>
      </c>
      <c r="C49" s="9">
        <v>1.1220638665666525E-2</v>
      </c>
      <c r="D49" s="8">
        <v>-7.0296328593513757E-2</v>
      </c>
      <c r="E49" s="9">
        <v>6.8217427269321382E-3</v>
      </c>
      <c r="F49" s="8">
        <v>-0.46763200451291342</v>
      </c>
      <c r="G49" s="9">
        <v>1.4261111050688378E-3</v>
      </c>
      <c r="H49" s="8">
        <v>-0.53764928689724323</v>
      </c>
      <c r="I49" s="8">
        <v>-9.5518749522180424E-2</v>
      </c>
      <c r="J49" s="9">
        <v>2.6327489994494128E-3</v>
      </c>
      <c r="K49" s="8">
        <v>-0.45381612974340624</v>
      </c>
      <c r="L49" s="9">
        <v>-4.6633696344036231E-3</v>
      </c>
      <c r="M49" s="8">
        <v>-0.95206201405307889</v>
      </c>
      <c r="N49" s="8">
        <v>-3.362533800656993E-2</v>
      </c>
    </row>
    <row r="50" spans="1:34" ht="21" customHeight="1" x14ac:dyDescent="0.2">
      <c r="B50" s="10" t="str">
        <f t="shared" si="1"/>
        <v>Comunidad Valenciana</v>
      </c>
      <c r="C50" s="9">
        <v>2.0671047786307111E-2</v>
      </c>
      <c r="D50" s="8">
        <v>7.1560577958745819E-2</v>
      </c>
      <c r="E50" s="9">
        <v>3.6554598133833056E-2</v>
      </c>
      <c r="F50" s="8">
        <v>6.603264195661207E-2</v>
      </c>
      <c r="G50" s="9">
        <v>3.6087071409158594E-2</v>
      </c>
      <c r="H50" s="8">
        <v>7.6426082284986041E-2</v>
      </c>
      <c r="I50" s="8">
        <v>-7.5188696692429779E-3</v>
      </c>
      <c r="J50" s="9">
        <v>3.2211257005797023E-2</v>
      </c>
      <c r="K50" s="8">
        <v>7.2973873598917993E-2</v>
      </c>
      <c r="L50" s="9">
        <v>7.0987489557701941E-2</v>
      </c>
      <c r="M50" s="8">
        <v>0.1422184521640682</v>
      </c>
      <c r="N50" s="8">
        <v>5.534991650314007E-2</v>
      </c>
    </row>
    <row r="51" spans="1:34" ht="21" customHeight="1" x14ac:dyDescent="0.2">
      <c r="B51" s="13" t="str">
        <f t="shared" si="1"/>
        <v>Extremadura</v>
      </c>
      <c r="C51" s="12">
        <v>4.648475120385233E-3</v>
      </c>
      <c r="D51" s="11">
        <v>-2.2826049199020301E-2</v>
      </c>
      <c r="E51" s="12">
        <v>1.9886256514101759E-2</v>
      </c>
      <c r="F51" s="11">
        <v>-7.650417621200313E-3</v>
      </c>
      <c r="G51" s="12">
        <v>2.2897198227026891E-2</v>
      </c>
      <c r="H51" s="11">
        <v>-2.5439532133750623E-3</v>
      </c>
      <c r="I51" s="11">
        <v>4.6670091940273495E-2</v>
      </c>
      <c r="J51" s="12">
        <v>1.7868758685557404E-2</v>
      </c>
      <c r="K51" s="11">
        <v>-4.6763299851197704E-3</v>
      </c>
      <c r="L51" s="12">
        <v>6.0461295237357007E-2</v>
      </c>
      <c r="M51" s="11">
        <v>1.1730695866409013E-2</v>
      </c>
      <c r="N51" s="11">
        <v>7.4249747166202015E-2</v>
      </c>
    </row>
    <row r="52" spans="1:34" ht="21" customHeight="1" x14ac:dyDescent="0.2">
      <c r="B52" s="10" t="str">
        <f t="shared" si="1"/>
        <v>Galicia</v>
      </c>
      <c r="C52" s="9">
        <v>3.2213587365254449E-3</v>
      </c>
      <c r="D52" s="8">
        <v>-8.0002772121022525E-2</v>
      </c>
      <c r="E52" s="9">
        <v>3.1538494595923783E-2</v>
      </c>
      <c r="F52" s="8">
        <v>1.3642386809204626E-2</v>
      </c>
      <c r="G52" s="9">
        <v>3.5276781346041446E-2</v>
      </c>
      <c r="H52" s="8">
        <v>3.8431464665779347E-2</v>
      </c>
      <c r="I52" s="8">
        <v>6.1539583210545867E-2</v>
      </c>
      <c r="J52" s="9">
        <v>2.3425479342835811E-2</v>
      </c>
      <c r="K52" s="8">
        <v>2.833856603469409E-4</v>
      </c>
      <c r="L52" s="9">
        <v>0.69433985123697539</v>
      </c>
      <c r="M52" s="8">
        <v>0.28733464588030377</v>
      </c>
      <c r="N52" s="8">
        <v>0.19273664635038684</v>
      </c>
    </row>
    <row r="53" spans="1:34" ht="21" customHeight="1" x14ac:dyDescent="0.2">
      <c r="B53" s="10" t="str">
        <f t="shared" si="1"/>
        <v>Madrid (Comunidad de)</v>
      </c>
      <c r="C53" s="9">
        <v>2.8962061485290486E-2</v>
      </c>
      <c r="D53" s="8">
        <v>0.23303479338954991</v>
      </c>
      <c r="E53" s="9">
        <v>3.2993528050025714E-2</v>
      </c>
      <c r="F53" s="8">
        <v>0.16608294206090224</v>
      </c>
      <c r="G53" s="9">
        <v>3.2688333079977601E-2</v>
      </c>
      <c r="H53" s="8">
        <v>0.25372123751151721</v>
      </c>
      <c r="I53" s="8">
        <v>-5.5405515185708021E-3</v>
      </c>
      <c r="J53" s="9">
        <v>3.1907926758425686E-2</v>
      </c>
      <c r="K53" s="8">
        <v>0.30205128150459504</v>
      </c>
      <c r="L53" s="9">
        <v>3.5269344796045328E-2</v>
      </c>
      <c r="M53" s="8">
        <v>-0.23240637290929955</v>
      </c>
      <c r="N53" s="8">
        <v>9.59204410518541E-3</v>
      </c>
    </row>
    <row r="54" spans="1:34" ht="21" customHeight="1" x14ac:dyDescent="0.2">
      <c r="B54" s="10" t="str">
        <f t="shared" si="1"/>
        <v>Murcia (Región de)</v>
      </c>
      <c r="C54" s="9">
        <v>1.3410398300681003E-2</v>
      </c>
      <c r="D54" s="8">
        <v>-4.4370161546590514E-3</v>
      </c>
      <c r="E54" s="9">
        <v>4.7573601722926684E-2</v>
      </c>
      <c r="F54" s="8">
        <v>4.1836860989945615E-2</v>
      </c>
      <c r="G54" s="9">
        <v>4.9650374971035319E-2</v>
      </c>
      <c r="H54" s="8">
        <v>4.3785505097120384E-2</v>
      </c>
      <c r="I54" s="8">
        <v>2.9857130346913618E-2</v>
      </c>
      <c r="J54" s="9">
        <v>3.8193184486480146E-2</v>
      </c>
      <c r="K54" s="8">
        <v>3.187346034009865E-2</v>
      </c>
      <c r="L54" s="9">
        <v>0.35144091795385879</v>
      </c>
      <c r="M54" s="8">
        <v>0.12605279799810676</v>
      </c>
      <c r="N54" s="8">
        <v>0.15978395615041108</v>
      </c>
    </row>
    <row r="55" spans="1:34" ht="21" customHeight="1" x14ac:dyDescent="0.2">
      <c r="B55" s="10" t="str">
        <f t="shared" si="1"/>
        <v>Rioja (La)</v>
      </c>
      <c r="C55" s="9">
        <v>-2.9470271863257937E-4</v>
      </c>
      <c r="D55" s="8">
        <v>-1.1826269827780803E-2</v>
      </c>
      <c r="E55" s="9">
        <v>4.6333186004448919E-2</v>
      </c>
      <c r="F55" s="8">
        <v>9.1786090635338595E-3</v>
      </c>
      <c r="G55" s="9">
        <v>4.4431549635490029E-2</v>
      </c>
      <c r="H55" s="8">
        <v>9.0805623109195543E-3</v>
      </c>
      <c r="I55" s="8">
        <v>-3.1077598728568301E-2</v>
      </c>
      <c r="J55" s="9">
        <v>2.7275453683116079E-2</v>
      </c>
      <c r="K55" s="8">
        <v>2.0331593931232489E-3</v>
      </c>
      <c r="L55" s="9">
        <v>0.1650590147635487</v>
      </c>
      <c r="M55" s="8">
        <v>4.5967369866323042E-2</v>
      </c>
      <c r="N55" s="8">
        <v>0.24159405952705221</v>
      </c>
    </row>
    <row r="56" spans="1:34" ht="21" customHeight="1" x14ac:dyDescent="0.2">
      <c r="B56" s="34" t="s">
        <v>20</v>
      </c>
      <c r="C56" s="9">
        <v>3.4241908006814308E-2</v>
      </c>
      <c r="D56" s="8">
        <v>3.288685429173174E-3</v>
      </c>
      <c r="E56" s="9">
        <v>7.1540142643380392E-2</v>
      </c>
      <c r="F56" s="8">
        <v>0.13513006297645319</v>
      </c>
      <c r="G56" s="9">
        <v>6.9429860869325927E-2</v>
      </c>
      <c r="H56" s="8">
        <v>0.14606824703979823</v>
      </c>
      <c r="I56" s="8">
        <v>-3.7488431381144105E-2</v>
      </c>
      <c r="J56" s="9">
        <v>5.7201998072070943E-2</v>
      </c>
      <c r="K56" s="8">
        <v>0.120368847673364</v>
      </c>
      <c r="L56" s="9">
        <v>0.15801966244866</v>
      </c>
      <c r="M56" s="8">
        <v>0.28789949565453732</v>
      </c>
      <c r="N56" s="8">
        <v>0.18633052824327501</v>
      </c>
    </row>
    <row r="57" spans="1:34" ht="21.95" customHeight="1" x14ac:dyDescent="0.2">
      <c r="A57" s="3"/>
      <c r="B57" s="54" t="s">
        <v>16</v>
      </c>
      <c r="C57" s="63">
        <v>1.4813150050596477E-2</v>
      </c>
      <c r="D57" s="64"/>
      <c r="E57" s="63">
        <v>2.840269744658314E-2</v>
      </c>
      <c r="F57" s="64"/>
      <c r="G57" s="63">
        <v>2.6068271433962242E-2</v>
      </c>
      <c r="H57" s="64"/>
      <c r="I57" s="65">
        <v>-4.0273192319431605E-2</v>
      </c>
      <c r="J57" s="63">
        <v>2.3367967435733741E-2</v>
      </c>
      <c r="K57" s="64"/>
      <c r="L57" s="63">
        <v>3.9656618837162046E-2</v>
      </c>
      <c r="M57" s="64"/>
      <c r="N57" s="65">
        <v>3.2185919768924764E-2</v>
      </c>
    </row>
    <row r="58" spans="1:34" s="3" customFormat="1" ht="3.95" customHeight="1" x14ac:dyDescent="0.2">
      <c r="A58" s="1"/>
      <c r="B58" s="7"/>
      <c r="C58" s="6"/>
      <c r="D58" s="5"/>
      <c r="E58" s="6"/>
      <c r="F58" s="5"/>
      <c r="G58" s="6"/>
      <c r="H58" s="5"/>
      <c r="I58" s="4"/>
      <c r="J58" s="6"/>
      <c r="K58" s="5"/>
      <c r="L58" s="6"/>
      <c r="M58" s="5"/>
      <c r="N58" s="4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ht="15" customHeight="1" x14ac:dyDescent="0.2">
      <c r="B59" s="47" t="s">
        <v>19</v>
      </c>
      <c r="N59" s="72"/>
    </row>
    <row r="60" spans="1:34" ht="15" customHeight="1" x14ac:dyDescent="0.2">
      <c r="B60" s="47" t="s">
        <v>18</v>
      </c>
    </row>
    <row r="61" spans="1:34" x14ac:dyDescent="0.2"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x14ac:dyDescent="0.2"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2"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34" x14ac:dyDescent="0.2">
      <c r="B64" s="2"/>
      <c r="C64" s="2"/>
      <c r="D64" s="2"/>
      <c r="E64" s="2"/>
      <c r="F64" s="2"/>
      <c r="G64" s="2"/>
      <c r="H64" s="2"/>
      <c r="I64" s="2"/>
      <c r="J64" s="2"/>
      <c r="K64" s="2"/>
    </row>
  </sheetData>
  <mergeCells count="2">
    <mergeCell ref="B2:N2"/>
    <mergeCell ref="B3:N3"/>
  </mergeCells>
  <printOptions horizontalCentered="1" verticalCentered="1"/>
  <pageMargins left="0.78740157480314965" right="0.78740157480314965" top="0.98425196850393704" bottom="0.98425196850393704" header="0" footer="0"/>
  <pageSetup paperSize="9" scale="47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Cuadro-68</vt:lpstr>
      <vt:lpstr>'Cuadro-68'!Área_de_impresión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2020-07-13T11:37:44Z</cp:lastPrinted>
  <dcterms:created xsi:type="dcterms:W3CDTF">2011-03-16T12:20:28Z</dcterms:created>
  <dcterms:modified xsi:type="dcterms:W3CDTF">2021-07-06T07:57:14Z</dcterms:modified>
</cp:coreProperties>
</file>